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4645 CYOPS 2014-2020\work\ΠΑΡΑΔΟΤΕΑ\Β ΜΕΡΟΣ\Β ΜΕΡΟΣ 3η υποβολή\Τ.11B - Κατευθυντήριες γραμμές υπό τη μορφή εγκυκλίων\Εγκύκλιος 5 Επαληθεύσεις\Παραρτήματα\"/>
    </mc:Choice>
  </mc:AlternateContent>
  <bookViews>
    <workbookView xWindow="0" yWindow="0" windowWidth="21600" windowHeight="9885"/>
  </bookViews>
  <sheets>
    <sheet name="Μοντέλο αξιολόγησης κινδύνων" sheetId="1" r:id="rId1"/>
    <sheet name="Βαθμολογία κατηγοριών δαπανών" sheetId="2" r:id="rId2"/>
  </sheets>
  <definedNames>
    <definedName name="wa" localSheetId="0">'Μοντέλο αξιολόγησης κινδύνων'!$B$12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J15" i="1" l="1"/>
  <c r="K15" i="1"/>
  <c r="L15" i="1"/>
  <c r="J16" i="1"/>
  <c r="K16" i="1"/>
  <c r="L16" i="1"/>
  <c r="L19" i="1" l="1"/>
  <c r="L18" i="1"/>
  <c r="L17" i="1"/>
  <c r="K19" i="1"/>
  <c r="K18" i="1"/>
  <c r="K17" i="1"/>
  <c r="J19" i="1"/>
  <c r="J18" i="1"/>
  <c r="J17" i="1"/>
  <c r="B12" i="1"/>
  <c r="A18" i="1" s="1"/>
  <c r="B18" i="1" l="1"/>
</calcChain>
</file>

<file path=xl/sharedStrings.xml><?xml version="1.0" encoding="utf-8"?>
<sst xmlns="http://schemas.openxmlformats.org/spreadsheetml/2006/main" count="83" uniqueCount="70">
  <si>
    <t>Παράγοντας κινδύνου/ Βαθμολογία</t>
  </si>
  <si>
    <t>Τύπος Δικαιούχου</t>
  </si>
  <si>
    <t>Κεντρικό Κράτος</t>
  </si>
  <si>
    <t>Ευρύτερος Δημόσιος Τομέας</t>
  </si>
  <si>
    <t>Ημικρατικοί Οργανισμοί</t>
  </si>
  <si>
    <t>Αρχές Τοπικής Αυτοδιοίκησης</t>
  </si>
  <si>
    <t>ΜΚΟ</t>
  </si>
  <si>
    <t>Είδος έργου</t>
  </si>
  <si>
    <t>Έργα Μελετών/ Συμβούλων</t>
  </si>
  <si>
    <t xml:space="preserve"> Έργα Πληροφορικής</t>
  </si>
  <si>
    <t xml:space="preserve">Τεχνικά Έργα </t>
  </si>
  <si>
    <t xml:space="preserve">Σύνθετα Τεχνικά Έργα </t>
  </si>
  <si>
    <t>Έργα Κατάρτισης / Εκπαιδεύσεων</t>
  </si>
  <si>
    <t>Κατηγορίες δαπανών</t>
  </si>
  <si>
    <t>Ο βαθμός της κατηγορίας δαπάνων με το υψηλότερο ποσό</t>
  </si>
  <si>
    <t>Αποτελέσματα προηγούμενων διοικητικών επαληθεύσεων</t>
  </si>
  <si>
    <t>0%-2%</t>
  </si>
  <si>
    <t>2%-5%</t>
  </si>
  <si>
    <t>5%-10%</t>
  </si>
  <si>
    <t>10%-15%</t>
  </si>
  <si>
    <t xml:space="preserve">&gt;15% </t>
  </si>
  <si>
    <t>Βαθμολογία</t>
  </si>
  <si>
    <t>Συντελεστής Βαρύτητας</t>
  </si>
  <si>
    <t>Σταθμισμένη Βαθμολογία</t>
  </si>
  <si>
    <t xml:space="preserve">Μέγεθος δείγματος </t>
  </si>
  <si>
    <t>Στη συνέχεια κατάταξη κάθε στρώματος σε τυχαία σειρα (συνάρτηση RAND()) και επιλογή των πρώτων Χ (όπου Χ οι εγγραφές δείγματος από κάθε στρώμα.</t>
  </si>
  <si>
    <t>Ν&lt;=100</t>
  </si>
  <si>
    <t>100&lt;N&lt;=500</t>
  </si>
  <si>
    <t>500&lt;N&lt;=1000</t>
  </si>
  <si>
    <t>N&gt;1000</t>
  </si>
  <si>
    <t>Πληθυσμός - N</t>
  </si>
  <si>
    <t>Σταθμισμένη Βαθμολογία κινδύνων</t>
  </si>
  <si>
    <t xml:space="preserve">Μέγεθος δείγματος ως ποσοστό επί του πληθυσμού </t>
  </si>
  <si>
    <t>Μέγεθος δείγματος (για 500&lt;N&lt;=1000)</t>
  </si>
  <si>
    <t>Μέγεθος δείγματος (για 1000&lt;N)</t>
  </si>
  <si>
    <t>(για N&lt;=100)</t>
  </si>
  <si>
    <t>(για 100&lt;N&lt;=500)</t>
  </si>
  <si>
    <t>10+8%x(N-100)</t>
  </si>
  <si>
    <t>42+6%x(N-500)</t>
  </si>
  <si>
    <t>από 1 έως και 2</t>
  </si>
  <si>
    <t>15+12%x(N-100)</t>
  </si>
  <si>
    <t>63+9%x(N-500)</t>
  </si>
  <si>
    <t>από 2 έως και 3</t>
  </si>
  <si>
    <t>20+16%x(N-100)</t>
  </si>
  <si>
    <t>84+12%x(N-500)</t>
  </si>
  <si>
    <t>από 3 έως και 4</t>
  </si>
  <si>
    <t>30+24%x(N-100)</t>
  </si>
  <si>
    <t>126+18,5%x(N-500)</t>
  </si>
  <si>
    <t>από 4 έως και 5</t>
  </si>
  <si>
    <t>40+32%x(N-100)</t>
  </si>
  <si>
    <t>168+25%x(N-500)</t>
  </si>
  <si>
    <t>index</t>
  </si>
  <si>
    <t>Κατηγορίες Δαπανών</t>
  </si>
  <si>
    <t>ΑΓΟΡΑ ΓΗΣ</t>
  </si>
  <si>
    <t>ΑΓΟΡΑ/ΑΠΟΣΒΕΣΕΙΣ ΑΓΟΡΑΣ/ΑΝΕΓΕΡΣΗ/ΑΝΑΠΛΑΣΗ ΚΤΙΡΙΩΝ</t>
  </si>
  <si>
    <t>ΕΞΟΠΛΙΣΜΟΣ / ΜΗΧΑΝΗΜΑΤΑ / ΕΠΙΠΛΑ</t>
  </si>
  <si>
    <t>ΜΙΣΘΟΙ ΓΙΑ ΤΗΝ ΥΛΟΠΟΙΗΣΗ ΤΩΝ ΕΡΓΩΝ</t>
  </si>
  <si>
    <t>ΚΟΣΤΟΣ ΓΙΑ ΤΗ ΔΙΑΧΕΙΡΙΣΗ ΤΩΝ ΕΡΓΩΝ</t>
  </si>
  <si>
    <t>ΜΙΣΘΟΙ ΣΤΑ ΠΛΑΙΣΙΑ ΤΗΣ ΤΕΧΝΙΚΗΣ ΒΟΗΘΕΙΑΣ</t>
  </si>
  <si>
    <t>ΕΝΟΙΚΙΑ</t>
  </si>
  <si>
    <t>ΑΝΑΘΕΣΗ ΕΡΓΑΣΙΩΝ (ΣΥΜΒΟΥΛΟΙ / ΕΜΠΕΙΡΟΓΝΩΜΟΝΕΣ / ΙΔΡΥΜΑΤΑ ΚΑΤΑΡΤΙΣΗΣ ΚΛΠ)</t>
  </si>
  <si>
    <t>ΑΓΟΡΑ ΑΝΑΛΩΣΙΜΩΝ (ΕΡΓΑΛΕΙΑ, ΥΛΙΚΑ ΚΛΠ)</t>
  </si>
  <si>
    <t>ΕΠΙΔΙΟΡΘΩΣΕΙΣ / ΣΥΝΤΗΡΗΣΕΙΣ</t>
  </si>
  <si>
    <t>ΕΞΟΔΑ ΤΑΞΙΔΙΩΝ/ΟΔΟΙΠΟΡΙΚΑ</t>
  </si>
  <si>
    <t>ΛΕΙΤΟΥΡΓΙΚΑ ΕΞΟΔΑ</t>
  </si>
  <si>
    <t>ΣΥΝΕΙΣΦΟΡΕΣ ΣΕ ΕΙΔΟΣ</t>
  </si>
  <si>
    <t>ΛΟΓΙΣΜΙΚΑ ΠΡΟΓΡΑΜΜΑΤΑ</t>
  </si>
  <si>
    <t>ΓΕΝΙΚΑ ΕΞΟΔΑ</t>
  </si>
  <si>
    <t>ΕΜΜΕΣΕΣ ΔΑΠΑΝΕΣ ΒΑΣΕΙ ΠΑΡΑΣΤΑΤΙΚΩΝ</t>
  </si>
  <si>
    <t>Αποτελέσματα προηγούμενων διοικητικών επαληθεύσεων (παράτυπες δαπάνες σε σχέση με τις υποβληθείσες δαπάνες)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</si>
</sst>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rgb="FF000000"/>
      <name val="Arial Narrow"/>
      <family val="2"/>
      <charset val="161"/>
    </font>
    <font>
      <sz val="10"/>
      <color rgb="FF000000"/>
      <name val="Arial Narrow"/>
      <family val="2"/>
      <charset val="161"/>
    </font>
    <font>
      <sz val="10"/>
      <color theme="1"/>
      <name val="Calibri"/>
      <family val="2"/>
      <charset val="161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5DCE4"/>
        <bgColor indexed="64"/>
      </patternFill>
    </fill>
    <fill>
      <patternFill patternType="solid">
        <fgColor rgb="FFFCE4D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 vertical="center"/>
    </xf>
    <xf numFmtId="0" fontId="1" fillId="5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1" fillId="6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9" fontId="0" fillId="2" borderId="1" xfId="0" applyNumberForma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0" fillId="4" borderId="2" xfId="0" applyFill="1" applyBorder="1"/>
    <xf numFmtId="0" fontId="0" fillId="4" borderId="2" xfId="0" applyFill="1" applyBorder="1" applyAlignment="1">
      <alignment wrapText="1"/>
    </xf>
    <xf numFmtId="9" fontId="0" fillId="2" borderId="3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6" borderId="2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F17" sqref="F17"/>
    </sheetView>
  </sheetViews>
  <sheetFormatPr defaultRowHeight="15" x14ac:dyDescent="0.25"/>
  <cols>
    <col min="1" max="1" width="39" customWidth="1"/>
    <col min="2" max="2" width="15.42578125" customWidth="1"/>
    <col min="3" max="7" width="16.28515625" customWidth="1"/>
    <col min="8" max="8" width="14" customWidth="1"/>
    <col min="9" max="9" width="16" customWidth="1"/>
    <col min="10" max="10" width="15.5703125" customWidth="1"/>
    <col min="11" max="11" width="14.42578125" customWidth="1"/>
    <col min="12" max="12" width="12.42578125" bestFit="1" customWidth="1"/>
    <col min="15" max="15" width="9.140625" customWidth="1"/>
  </cols>
  <sheetData>
    <row r="1" spans="1:13" x14ac:dyDescent="0.25">
      <c r="A1" s="6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</row>
    <row r="2" spans="1:13" ht="30" x14ac:dyDescent="0.25">
      <c r="A2" s="2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pans="1:13" ht="30" x14ac:dyDescent="0.25">
      <c r="A3" s="2" t="s">
        <v>7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</row>
    <row r="4" spans="1:13" ht="15" customHeight="1" x14ac:dyDescent="0.25">
      <c r="A4" s="2" t="s">
        <v>13</v>
      </c>
      <c r="B4" s="29" t="s">
        <v>14</v>
      </c>
      <c r="C4" s="30"/>
      <c r="D4" s="30"/>
      <c r="E4" s="30"/>
      <c r="F4" s="31"/>
    </row>
    <row r="5" spans="1:13" ht="60" x14ac:dyDescent="0.25">
      <c r="A5" s="5" t="s">
        <v>69</v>
      </c>
      <c r="B5" s="8" t="s">
        <v>16</v>
      </c>
      <c r="C5" s="7" t="s">
        <v>17</v>
      </c>
      <c r="D5" s="7" t="s">
        <v>18</v>
      </c>
      <c r="E5" s="7" t="s">
        <v>19</v>
      </c>
      <c r="F5" s="7" t="s">
        <v>20</v>
      </c>
    </row>
    <row r="7" spans="1:13" ht="30.75" thickBot="1" x14ac:dyDescent="0.3">
      <c r="A7" s="27" t="s">
        <v>21</v>
      </c>
      <c r="B7" s="28"/>
      <c r="C7" s="9" t="s">
        <v>22</v>
      </c>
    </row>
    <row r="8" spans="1:13" ht="15.75" thickBot="1" x14ac:dyDescent="0.3">
      <c r="A8" s="10" t="s">
        <v>1</v>
      </c>
      <c r="B8" s="13">
        <v>5</v>
      </c>
      <c r="C8" s="12">
        <v>0.1</v>
      </c>
    </row>
    <row r="9" spans="1:13" ht="15.75" thickBot="1" x14ac:dyDescent="0.3">
      <c r="A9" s="10" t="s">
        <v>7</v>
      </c>
      <c r="B9" s="13">
        <v>2</v>
      </c>
      <c r="C9" s="12">
        <v>0.2</v>
      </c>
    </row>
    <row r="10" spans="1:13" ht="15.75" thickBot="1" x14ac:dyDescent="0.3">
      <c r="A10" s="10" t="s">
        <v>13</v>
      </c>
      <c r="B10" s="13">
        <v>1</v>
      </c>
      <c r="C10" s="12">
        <v>0.3</v>
      </c>
    </row>
    <row r="11" spans="1:13" ht="30.75" thickBot="1" x14ac:dyDescent="0.3">
      <c r="A11" s="11" t="s">
        <v>15</v>
      </c>
      <c r="B11" s="13">
        <v>4</v>
      </c>
      <c r="C11" s="12">
        <v>0.4</v>
      </c>
    </row>
    <row r="12" spans="1:13" x14ac:dyDescent="0.25">
      <c r="A12" s="3" t="s">
        <v>23</v>
      </c>
      <c r="B12" s="14">
        <f>B8*C8+B9*C9+B10*C10+B11*C11</f>
        <v>2.8</v>
      </c>
      <c r="H12" s="17"/>
      <c r="I12" s="17" t="s">
        <v>51</v>
      </c>
      <c r="J12" s="17">
        <v>2</v>
      </c>
      <c r="K12" s="17">
        <v>3</v>
      </c>
      <c r="L12" s="17">
        <v>4</v>
      </c>
      <c r="M12" s="17">
        <v>5</v>
      </c>
    </row>
    <row r="13" spans="1:13" ht="15.75" thickBot="1" x14ac:dyDescent="0.3">
      <c r="H13" s="17"/>
      <c r="I13" s="17"/>
      <c r="J13" s="17" t="s">
        <v>26</v>
      </c>
      <c r="K13" s="17" t="s">
        <v>27</v>
      </c>
      <c r="L13" s="17" t="s">
        <v>28</v>
      </c>
      <c r="M13" s="17" t="s">
        <v>29</v>
      </c>
    </row>
    <row r="14" spans="1:13" ht="15.75" thickBot="1" x14ac:dyDescent="0.3">
      <c r="A14" s="15" t="s">
        <v>30</v>
      </c>
      <c r="B14" s="13">
        <v>65</v>
      </c>
      <c r="H14" s="17" t="s">
        <v>21</v>
      </c>
      <c r="I14" s="17" t="s">
        <v>21</v>
      </c>
      <c r="J14" s="17"/>
      <c r="K14" s="17"/>
      <c r="L14" s="17"/>
      <c r="M14" s="17"/>
    </row>
    <row r="15" spans="1:13" x14ac:dyDescent="0.25">
      <c r="H15" s="17">
        <v>1</v>
      </c>
      <c r="I15" s="17">
        <v>1</v>
      </c>
      <c r="J15" s="17">
        <f>0.1*$B$14</f>
        <v>6.5</v>
      </c>
      <c r="K15" s="17">
        <f>10+0.08*($B$14-100)</f>
        <v>7.1999999999999993</v>
      </c>
      <c r="L15" s="17">
        <f>42+0.06*($B$14-500)</f>
        <v>15.900000000000002</v>
      </c>
      <c r="M15" s="17">
        <v>72</v>
      </c>
    </row>
    <row r="16" spans="1:13" x14ac:dyDescent="0.25">
      <c r="H16" s="17" t="s">
        <v>39</v>
      </c>
      <c r="I16" s="17">
        <v>2</v>
      </c>
      <c r="J16" s="17">
        <f>0.15*$B$14</f>
        <v>9.75</v>
      </c>
      <c r="K16" s="17">
        <f>15+0.12*($B$14-100)</f>
        <v>10.8</v>
      </c>
      <c r="L16" s="17">
        <f>63+0.09*($B$14-500)</f>
        <v>23.85</v>
      </c>
      <c r="M16" s="17">
        <v>108</v>
      </c>
    </row>
    <row r="17" spans="1:13" ht="30" x14ac:dyDescent="0.25">
      <c r="A17" s="16" t="s">
        <v>21</v>
      </c>
      <c r="B17" s="4" t="s">
        <v>24</v>
      </c>
      <c r="H17" s="17" t="s">
        <v>42</v>
      </c>
      <c r="I17" s="17">
        <v>3</v>
      </c>
      <c r="J17" s="17">
        <f>0.2*$B$14</f>
        <v>13</v>
      </c>
      <c r="K17" s="17">
        <f>20+0.16*($B$14-100)</f>
        <v>14.399999999999999</v>
      </c>
      <c r="L17" s="17">
        <f>84+0.12*($B$14-500)</f>
        <v>31.800000000000004</v>
      </c>
      <c r="M17" s="17">
        <v>144</v>
      </c>
    </row>
    <row r="18" spans="1:13" x14ac:dyDescent="0.25">
      <c r="A18" s="22">
        <f>wa</f>
        <v>2.8</v>
      </c>
      <c r="B18" s="22">
        <f>ROUND(VLOOKUP(ROUNDUP(A18,0),I15:M19,I21),0)</f>
        <v>13</v>
      </c>
      <c r="H18" s="17" t="s">
        <v>45</v>
      </c>
      <c r="I18" s="17">
        <v>4</v>
      </c>
      <c r="J18" s="17">
        <f>0.3*$B$14</f>
        <v>19.5</v>
      </c>
      <c r="K18" s="17">
        <f>30+0.24*($B$14-100)</f>
        <v>21.6</v>
      </c>
      <c r="L18" s="17">
        <f>126+0.185*($B$14-500)</f>
        <v>45.525000000000006</v>
      </c>
      <c r="M18" s="17">
        <v>219</v>
      </c>
    </row>
    <row r="19" spans="1:13" x14ac:dyDescent="0.25">
      <c r="H19" s="17" t="s">
        <v>48</v>
      </c>
      <c r="I19" s="17">
        <v>5</v>
      </c>
      <c r="J19" s="17">
        <f>0.4*$B$14</f>
        <v>26</v>
      </c>
      <c r="K19" s="17">
        <f>40+0.32*($B$14-100)</f>
        <v>28.799999999999997</v>
      </c>
      <c r="L19" s="17">
        <f>168+0.25*($B$14-500)</f>
        <v>59.25</v>
      </c>
      <c r="M19" s="17">
        <v>293</v>
      </c>
    </row>
    <row r="21" spans="1:13" x14ac:dyDescent="0.25">
      <c r="A21" s="34" t="s">
        <v>25</v>
      </c>
      <c r="B21" s="34"/>
      <c r="H21" s="23" t="s">
        <v>51</v>
      </c>
      <c r="I21">
        <f>IF($B$14&lt;=100,$J$12,IF(AND($B$14&gt;100,$B$14&lt;=500),$K$12,IF(AND($B$14&gt;500,$B$14&lt;=1000),$L$12,5)))</f>
        <v>2</v>
      </c>
    </row>
    <row r="22" spans="1:13" x14ac:dyDescent="0.25">
      <c r="A22" s="34"/>
      <c r="B22" s="34"/>
    </row>
    <row r="23" spans="1:13" x14ac:dyDescent="0.25">
      <c r="A23" s="34"/>
      <c r="B23" s="34"/>
    </row>
    <row r="24" spans="1:13" x14ac:dyDescent="0.25">
      <c r="A24" s="34"/>
      <c r="B24" s="34"/>
    </row>
    <row r="27" spans="1:13" ht="38.25" x14ac:dyDescent="0.25">
      <c r="A27" s="32" t="s">
        <v>31</v>
      </c>
      <c r="B27" s="18" t="s">
        <v>32</v>
      </c>
      <c r="C27" s="18" t="s">
        <v>24</v>
      </c>
      <c r="D27" s="33" t="s">
        <v>33</v>
      </c>
      <c r="E27" s="33" t="s">
        <v>34</v>
      </c>
    </row>
    <row r="28" spans="1:13" x14ac:dyDescent="0.25">
      <c r="A28" s="32"/>
      <c r="B28" s="18" t="s">
        <v>35</v>
      </c>
      <c r="C28" s="18" t="s">
        <v>36</v>
      </c>
      <c r="D28" s="33"/>
      <c r="E28" s="33"/>
    </row>
    <row r="29" spans="1:13" x14ac:dyDescent="0.25">
      <c r="A29" s="19">
        <v>1</v>
      </c>
      <c r="B29" s="20">
        <v>0.1</v>
      </c>
      <c r="C29" s="21" t="s">
        <v>37</v>
      </c>
      <c r="D29" s="21" t="s">
        <v>38</v>
      </c>
      <c r="E29" s="21">
        <v>72</v>
      </c>
    </row>
    <row r="30" spans="1:13" x14ac:dyDescent="0.25">
      <c r="A30" s="19" t="s">
        <v>39</v>
      </c>
      <c r="B30" s="20">
        <v>0.15</v>
      </c>
      <c r="C30" s="21" t="s">
        <v>40</v>
      </c>
      <c r="D30" s="21" t="s">
        <v>41</v>
      </c>
      <c r="E30" s="21">
        <v>108</v>
      </c>
    </row>
    <row r="31" spans="1:13" x14ac:dyDescent="0.25">
      <c r="A31" s="19" t="s">
        <v>42</v>
      </c>
      <c r="B31" s="20">
        <v>0.2</v>
      </c>
      <c r="C31" s="21" t="s">
        <v>43</v>
      </c>
      <c r="D31" s="21" t="s">
        <v>44</v>
      </c>
      <c r="E31" s="21">
        <v>144</v>
      </c>
    </row>
    <row r="32" spans="1:13" x14ac:dyDescent="0.25">
      <c r="A32" s="19" t="s">
        <v>45</v>
      </c>
      <c r="B32" s="20">
        <v>0.3</v>
      </c>
      <c r="C32" s="21" t="s">
        <v>46</v>
      </c>
      <c r="D32" s="21" t="s">
        <v>47</v>
      </c>
      <c r="E32" s="21">
        <v>219</v>
      </c>
    </row>
    <row r="33" spans="1:5" x14ac:dyDescent="0.25">
      <c r="A33" s="19" t="s">
        <v>48</v>
      </c>
      <c r="B33" s="20">
        <v>0.4</v>
      </c>
      <c r="C33" s="21" t="s">
        <v>49</v>
      </c>
      <c r="D33" s="21" t="s">
        <v>50</v>
      </c>
      <c r="E33" s="21">
        <v>293</v>
      </c>
    </row>
  </sheetData>
  <sheetProtection sheet="1" objects="1" scenarios="1"/>
  <protectedRanges>
    <protectedRange sqref="B8:B11 B14" name="Range1"/>
  </protectedRanges>
  <mergeCells count="6">
    <mergeCell ref="A7:B7"/>
    <mergeCell ref="B4:F4"/>
    <mergeCell ref="A27:A28"/>
    <mergeCell ref="D27:D28"/>
    <mergeCell ref="E27:E28"/>
    <mergeCell ref="A21:B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17"/>
  <sheetViews>
    <sheetView workbookViewId="0">
      <selection activeCell="G21" sqref="G21"/>
    </sheetView>
  </sheetViews>
  <sheetFormatPr defaultRowHeight="15" x14ac:dyDescent="0.25"/>
  <cols>
    <col min="3" max="3" width="34" customWidth="1"/>
    <col min="4" max="4" width="31.42578125" customWidth="1"/>
  </cols>
  <sheetData>
    <row r="1" spans="3:4" x14ac:dyDescent="0.25">
      <c r="C1" s="24" t="s">
        <v>52</v>
      </c>
      <c r="D1" s="24" t="s">
        <v>21</v>
      </c>
    </row>
    <row r="2" spans="3:4" x14ac:dyDescent="0.25">
      <c r="C2" s="25" t="s">
        <v>53</v>
      </c>
      <c r="D2" s="26">
        <v>4</v>
      </c>
    </row>
    <row r="3" spans="3:4" ht="25.5" x14ac:dyDescent="0.25">
      <c r="C3" s="25" t="s">
        <v>54</v>
      </c>
      <c r="D3" s="26">
        <v>4</v>
      </c>
    </row>
    <row r="4" spans="3:4" x14ac:dyDescent="0.25">
      <c r="C4" s="25" t="s">
        <v>55</v>
      </c>
      <c r="D4" s="26">
        <v>3</v>
      </c>
    </row>
    <row r="5" spans="3:4" x14ac:dyDescent="0.25">
      <c r="C5" s="25" t="s">
        <v>56</v>
      </c>
      <c r="D5" s="26">
        <v>4</v>
      </c>
    </row>
    <row r="6" spans="3:4" x14ac:dyDescent="0.25">
      <c r="C6" s="25" t="s">
        <v>57</v>
      </c>
      <c r="D6" s="26">
        <v>3</v>
      </c>
    </row>
    <row r="7" spans="3:4" ht="25.5" x14ac:dyDescent="0.25">
      <c r="C7" s="25" t="s">
        <v>58</v>
      </c>
      <c r="D7" s="26">
        <v>4</v>
      </c>
    </row>
    <row r="8" spans="3:4" x14ac:dyDescent="0.25">
      <c r="C8" s="25" t="s">
        <v>59</v>
      </c>
      <c r="D8" s="26">
        <v>2</v>
      </c>
    </row>
    <row r="9" spans="3:4" ht="38.25" x14ac:dyDescent="0.25">
      <c r="C9" s="25" t="s">
        <v>60</v>
      </c>
      <c r="D9" s="26">
        <v>2</v>
      </c>
    </row>
    <row r="10" spans="3:4" ht="25.5" x14ac:dyDescent="0.25">
      <c r="C10" s="25" t="s">
        <v>61</v>
      </c>
      <c r="D10" s="26">
        <v>3</v>
      </c>
    </row>
    <row r="11" spans="3:4" x14ac:dyDescent="0.25">
      <c r="C11" s="25" t="s">
        <v>62</v>
      </c>
      <c r="D11" s="26">
        <v>2</v>
      </c>
    </row>
    <row r="12" spans="3:4" x14ac:dyDescent="0.25">
      <c r="C12" s="25" t="s">
        <v>63</v>
      </c>
      <c r="D12" s="26">
        <v>4</v>
      </c>
    </row>
    <row r="13" spans="3:4" x14ac:dyDescent="0.25">
      <c r="C13" s="25" t="s">
        <v>64</v>
      </c>
      <c r="D13" s="26">
        <v>4</v>
      </c>
    </row>
    <row r="14" spans="3:4" x14ac:dyDescent="0.25">
      <c r="C14" s="25" t="s">
        <v>65</v>
      </c>
      <c r="D14" s="26">
        <v>4</v>
      </c>
    </row>
    <row r="15" spans="3:4" x14ac:dyDescent="0.25">
      <c r="C15" s="25" t="s">
        <v>66</v>
      </c>
      <c r="D15" s="26">
        <v>2</v>
      </c>
    </row>
    <row r="16" spans="3:4" x14ac:dyDescent="0.25">
      <c r="C16" s="25" t="s">
        <v>67</v>
      </c>
      <c r="D16" s="26">
        <v>5</v>
      </c>
    </row>
    <row r="17" spans="3:4" x14ac:dyDescent="0.25">
      <c r="C17" s="25" t="s">
        <v>68</v>
      </c>
      <c r="D17" s="2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Μοντέλο αξιολόγησης κινδύνων</vt:lpstr>
      <vt:lpstr>Βαθμολογία κατηγοριών δαπανών</vt:lpstr>
      <vt:lpstr>'Μοντέλο αξιολόγησης κινδύνων'!wa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PGF</dc:creator>
  <cp:lastModifiedBy>Vasiliki Vasiliou</cp:lastModifiedBy>
  <dcterms:created xsi:type="dcterms:W3CDTF">2016-02-24T08:16:23Z</dcterms:created>
  <dcterms:modified xsi:type="dcterms:W3CDTF">2016-02-29T13:02:23Z</dcterms:modified>
</cp:coreProperties>
</file>